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2.5'!$A$1:$D$38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  <c r="L2" i="1"/>
  <c r="K2" i="1"/>
  <c r="J2" i="1"/>
  <c r="K1" i="1" a="1"/>
  <c r="J1" i="1" a="1"/>
  <c r="L1" i="1" a="1"/>
  <c r="L1" i="1" l="1"/>
  <c r="J1" i="1"/>
  <c r="K1" i="1"/>
</calcChain>
</file>

<file path=xl/sharedStrings.xml><?xml version="1.0" encoding="utf-8"?>
<sst xmlns="http://schemas.openxmlformats.org/spreadsheetml/2006/main" count="49" uniqueCount="47">
  <si>
    <t/>
  </si>
  <si>
    <t>ИТОГО</t>
  </si>
  <si>
    <t>отклонение от итоговой строки таблицы</t>
  </si>
  <si>
    <t>Таблица  2.5</t>
  </si>
  <si>
    <t>811</t>
  </si>
  <si>
    <t>05</t>
  </si>
  <si>
    <t>03</t>
  </si>
  <si>
    <t>11 4 05 R2990</t>
  </si>
  <si>
    <t>521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</si>
  <si>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</si>
  <si>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</si>
  <si>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</si>
  <si>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</si>
  <si>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</si>
  <si>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</si>
  <si>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Клинцы</t>
  </si>
  <si>
    <t xml:space="preserve">Новозыбковский городской округ  </t>
  </si>
  <si>
    <t xml:space="preserve">Гордеевский муниципальный район </t>
  </si>
  <si>
    <t>Гордеевское сельское поселение Гордеевского муниципального района</t>
  </si>
  <si>
    <t xml:space="preserve">Уношевское сельское поселение Гордеевского муниципального района  </t>
  </si>
  <si>
    <t>Глиновское сельское поселение Гордеевского муниципального района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</si>
  <si>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</si>
  <si>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</si>
  <si>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</si>
  <si>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</si>
  <si>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</si>
  <si>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</si>
  <si>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Жуковский муниципальный округ</t>
  </si>
  <si>
    <t xml:space="preserve">Щербиничское сельское поселение Злынковского муниципального района  </t>
  </si>
  <si>
    <t xml:space="preserve">Карачевское городское Карачевского муниципального района  </t>
  </si>
  <si>
    <t xml:space="preserve">Мылинское сельское поселение Карачевского муниципального района  </t>
  </si>
  <si>
    <t>Ревенское сельское поселение Карачевского муниципального района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</si>
  <si>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</si>
  <si>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</si>
  <si>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</si>
  <si>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</si>
  <si>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</si>
  <si>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</si>
  <si>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Брахловское сельское поселение Климовского муниципального района  </t>
  </si>
  <si>
    <t xml:space="preserve">Мглинский муниципальный район  </t>
  </si>
  <si>
    <t>Стародубский муниципальный округ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</si>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</sst>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5">
      <alignment horizontal="center" vertical="top" shrinkToFit="1"/>
    </xf>
    <xf numFmtId="49" fontId="34" fillId="0" borderId="15">
      <alignment horizontal="center" vertical="top" shrinkToFit="1"/>
    </xf>
    <xf numFmtId="49" fontId="34" fillId="0" borderId="15">
      <alignment horizontal="center" vertical="top" wrapText="1"/>
    </xf>
    <xf numFmtId="49" fontId="34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3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0" xfId="2" applyNumberFormat="1" applyFont="1" applyFill="1" applyBorder="1" applyAlignment="1">
      <alignment vertical="center" wrapText="1"/>
    </xf>
    <xf numFmtId="2" fontId="19" fillId="0" borderId="11" xfId="3" applyNumberFormat="1" applyFont="1" applyFill="1" applyBorder="1" applyAlignment="1">
      <alignment horizontal="right" vertical="center" wrapText="1"/>
    </xf>
    <xf numFmtId="4" fontId="19" fillId="0" borderId="11" xfId="3" applyNumberFormat="1" applyFont="1" applyFill="1" applyBorder="1" applyAlignment="1">
      <alignment horizontal="right" vertical="center" wrapText="1"/>
    </xf>
    <xf numFmtId="2" fontId="19" fillId="0" borderId="10" xfId="3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" fontId="19" fillId="0" borderId="14" xfId="1" applyNumberFormat="1" applyFont="1" applyFill="1" applyBorder="1" applyAlignment="1">
      <alignment horizontal="right"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38"/>
  <sheetViews>
    <sheetView tabSelected="1" view="pageBreakPreview" zoomScale="115" zoomScaleNormal="100" zoomScaleSheetLayoutView="115" workbookViewId="0">
      <selection activeCell="C54" sqref="C54"/>
    </sheetView>
  </sheetViews>
  <sheetFormatPr defaultColWidth="9.109375" defaultRowHeight="15" x14ac:dyDescent="0.3"/>
  <cols>
    <col min="1" max="1" width="79.88671875" style="6" customWidth="1"/>
    <col min="2" max="2" width="14.109375" style="6" customWidth="1"/>
    <col min="3" max="3" width="15.5546875" style="6" customWidth="1"/>
    <col min="4" max="4" width="14.33203125" style="6" customWidth="1"/>
    <col min="5" max="5" width="9.5546875" style="6" customWidth="1"/>
    <col min="6" max="7" width="9.109375" style="6"/>
    <col min="8" max="8" width="17.33203125" style="6" customWidth="1"/>
    <col min="9" max="9" width="9.109375" style="6"/>
    <col min="10" max="11" width="13" style="6" bestFit="1" customWidth="1"/>
    <col min="12" max="12" width="15.109375" style="6" customWidth="1"/>
    <col min="13" max="13" width="23.5546875" style="6" customWidth="1"/>
    <col min="14" max="16384" width="9.109375" style="6"/>
  </cols>
  <sheetData>
    <row r="1" spans="1:13" ht="49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10" t="s">
        <v>5</v>
      </c>
      <c r="G2" s="10" t="s">
        <v>6</v>
      </c>
      <c r="H2" s="9" t="s">
        <v>7</v>
      </c>
      <c r="I2" s="9" t="s">
        <v>8</v>
      </c>
      <c r="J2" s="11">
        <f>B38</f>
        <v>14198829.789999995</v>
      </c>
      <c r="K2" s="11">
        <f t="shared" ref="K2:L2" si="0">C38</f>
        <v>22096702.130000003</v>
      </c>
      <c r="L2" s="11">
        <f t="shared" si="0"/>
        <v>0</v>
      </c>
    </row>
    <row r="3" spans="1:13" ht="68.25" customHeight="1" x14ac:dyDescent="0.3">
      <c r="A3" s="12" t="s">
        <v>9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  <c r="M3" s="14"/>
    </row>
    <row r="4" spans="1:13" ht="20.25" customHeight="1" x14ac:dyDescent="0.3">
      <c r="A4" s="1" t="s">
        <v>0</v>
      </c>
      <c r="B4" s="1"/>
      <c r="C4" s="15"/>
      <c r="D4" s="15" t="s">
        <v>10</v>
      </c>
      <c r="E4" s="16"/>
      <c r="F4" s="16"/>
      <c r="G4" s="16"/>
      <c r="H4" s="16"/>
      <c r="I4" s="17"/>
      <c r="J4" s="18"/>
      <c r="K4" s="18"/>
      <c r="L4" s="18"/>
      <c r="M4" s="14"/>
    </row>
    <row r="5" spans="1:13" ht="48.9" customHeight="1" x14ac:dyDescent="0.3">
      <c r="A5" s="19" t="s">
        <v>11</v>
      </c>
      <c r="B5" s="19" t="s">
        <v>12</v>
      </c>
      <c r="C5" s="19" t="s">
        <v>13</v>
      </c>
      <c r="D5" s="20" t="s">
        <v>14</v>
      </c>
      <c r="E5" s="14"/>
      <c r="F5" s="14"/>
      <c r="G5" s="14"/>
      <c r="H5" s="14"/>
      <c r="I5" s="14"/>
      <c r="J5" s="21"/>
      <c r="K5" s="21"/>
      <c r="L5" s="21"/>
      <c r="M5" s="14"/>
    </row>
    <row r="6" spans="1:13" ht="15" customHeight="1" x14ac:dyDescent="0.3">
      <c r="A6" s="22" t="s">
        <v>15</v>
      </c>
      <c r="B6" s="23">
        <v>0</v>
      </c>
      <c r="C6" s="24">
        <v>8212890.8600000003</v>
      </c>
      <c r="D6" s="25">
        <v>0</v>
      </c>
      <c r="J6" s="26"/>
      <c r="K6" s="26"/>
      <c r="L6" s="26"/>
    </row>
    <row r="7" spans="1:13" ht="15" customHeight="1" x14ac:dyDescent="0.3">
      <c r="A7" s="27" t="s">
        <v>16</v>
      </c>
      <c r="B7" s="23">
        <v>0</v>
      </c>
      <c r="C7" s="24">
        <v>155810.16</v>
      </c>
      <c r="D7" s="25">
        <v>0</v>
      </c>
    </row>
    <row r="8" spans="1:13" ht="15.6" x14ac:dyDescent="0.3">
      <c r="A8" s="27" t="s">
        <v>17</v>
      </c>
      <c r="B8" s="23">
        <v>0</v>
      </c>
      <c r="C8" s="24">
        <v>375222.15</v>
      </c>
      <c r="D8" s="25">
        <v>0</v>
      </c>
      <c r="E8" s="26"/>
    </row>
    <row r="9" spans="1:13" ht="15.6" x14ac:dyDescent="0.3">
      <c r="A9" s="28" t="s">
        <v>18</v>
      </c>
      <c r="B9" s="29">
        <v>494105.89</v>
      </c>
      <c r="C9" s="23">
        <v>0</v>
      </c>
      <c r="D9" s="25">
        <v>0</v>
      </c>
      <c r="E9" s="26"/>
    </row>
    <row r="10" spans="1:13" ht="15.6" x14ac:dyDescent="0.3">
      <c r="A10" s="27" t="s">
        <v>19</v>
      </c>
      <c r="B10" s="23">
        <v>0</v>
      </c>
      <c r="C10" s="30">
        <v>475708.95</v>
      </c>
      <c r="D10" s="25">
        <v>0</v>
      </c>
    </row>
    <row r="11" spans="1:13" ht="15.6" x14ac:dyDescent="0.3">
      <c r="A11" s="28" t="s">
        <v>20</v>
      </c>
      <c r="B11" s="29">
        <v>640228.51</v>
      </c>
      <c r="C11" s="23">
        <v>0</v>
      </c>
      <c r="D11" s="25">
        <v>0</v>
      </c>
    </row>
    <row r="12" spans="1:13" ht="15.6" x14ac:dyDescent="0.3">
      <c r="A12" s="28" t="s">
        <v>21</v>
      </c>
      <c r="B12" s="29">
        <v>117519.94</v>
      </c>
      <c r="C12" s="30">
        <v>106383.48</v>
      </c>
      <c r="D12" s="25">
        <v>0</v>
      </c>
      <c r="E12" s="26"/>
      <c r="F12" s="26"/>
      <c r="G12" s="26"/>
    </row>
    <row r="13" spans="1:13" ht="15.6" x14ac:dyDescent="0.3">
      <c r="A13" s="28" t="s">
        <v>22</v>
      </c>
      <c r="B13" s="29">
        <v>335771.27</v>
      </c>
      <c r="C13" s="23">
        <v>0</v>
      </c>
      <c r="D13" s="25">
        <v>0</v>
      </c>
      <c r="E13" s="26"/>
      <c r="F13" s="26"/>
      <c r="G13" s="26"/>
    </row>
    <row r="14" spans="1:13" ht="15.6" x14ac:dyDescent="0.3">
      <c r="A14" s="28" t="s">
        <v>23</v>
      </c>
      <c r="B14" s="29">
        <v>1007313.81</v>
      </c>
      <c r="C14" s="30">
        <v>334348.09000000003</v>
      </c>
      <c r="D14" s="25">
        <v>0</v>
      </c>
    </row>
    <row r="15" spans="1:13" ht="15.6" x14ac:dyDescent="0.3">
      <c r="A15" s="28" t="s">
        <v>24</v>
      </c>
      <c r="B15" s="29">
        <v>369348.4</v>
      </c>
      <c r="C15" s="23">
        <v>0</v>
      </c>
      <c r="D15" s="25">
        <v>0</v>
      </c>
    </row>
    <row r="16" spans="1:13" ht="15.6" x14ac:dyDescent="0.3">
      <c r="A16" s="28" t="s">
        <v>25</v>
      </c>
      <c r="B16" s="29">
        <v>563103.53</v>
      </c>
      <c r="C16" s="30">
        <v>1289282.72</v>
      </c>
      <c r="D16" s="25">
        <v>0</v>
      </c>
    </row>
    <row r="17" spans="1:7" ht="15.6" x14ac:dyDescent="0.3">
      <c r="A17" s="28" t="s">
        <v>26</v>
      </c>
      <c r="B17" s="29">
        <v>281751.55</v>
      </c>
      <c r="C17" s="30">
        <v>227964.61</v>
      </c>
      <c r="D17" s="25">
        <v>0</v>
      </c>
    </row>
    <row r="18" spans="1:7" ht="15.6" x14ac:dyDescent="0.3">
      <c r="A18" s="28" t="s">
        <v>27</v>
      </c>
      <c r="B18" s="29">
        <v>1133228.04</v>
      </c>
      <c r="C18" s="30">
        <v>2582360.2999999998</v>
      </c>
      <c r="D18" s="25">
        <v>0</v>
      </c>
    </row>
    <row r="19" spans="1:7" ht="15.6" x14ac:dyDescent="0.3">
      <c r="A19" s="27" t="s">
        <v>28</v>
      </c>
      <c r="B19" s="23">
        <v>0</v>
      </c>
      <c r="C19" s="30">
        <v>75988.2</v>
      </c>
      <c r="D19" s="25">
        <v>0</v>
      </c>
    </row>
    <row r="20" spans="1:7" ht="15.6" x14ac:dyDescent="0.3">
      <c r="A20" s="28" t="s">
        <v>29</v>
      </c>
      <c r="B20" s="29">
        <v>1305730.53</v>
      </c>
      <c r="C20" s="25">
        <v>0</v>
      </c>
      <c r="D20" s="25">
        <v>0</v>
      </c>
    </row>
    <row r="21" spans="1:7" ht="15.6" x14ac:dyDescent="0.3">
      <c r="A21" s="28" t="s">
        <v>30</v>
      </c>
      <c r="B21" s="29">
        <v>2385654.87</v>
      </c>
      <c r="C21" s="30">
        <v>1671740.47</v>
      </c>
      <c r="D21" s="25">
        <v>0</v>
      </c>
    </row>
    <row r="22" spans="1:7" ht="15.6" x14ac:dyDescent="0.3">
      <c r="A22" s="27" t="s">
        <v>31</v>
      </c>
      <c r="B22" s="23">
        <v>0</v>
      </c>
      <c r="C22" s="30">
        <v>1653503.3</v>
      </c>
      <c r="D22" s="25">
        <v>0</v>
      </c>
      <c r="E22" s="26"/>
      <c r="F22" s="26"/>
      <c r="G22" s="26"/>
    </row>
    <row r="23" spans="1:7" ht="15.6" x14ac:dyDescent="0.3">
      <c r="A23" s="27" t="s">
        <v>32</v>
      </c>
      <c r="B23" s="23">
        <v>0</v>
      </c>
      <c r="C23" s="30">
        <v>1139823.05</v>
      </c>
      <c r="D23" s="25">
        <v>0</v>
      </c>
      <c r="E23" s="26"/>
      <c r="F23" s="26"/>
      <c r="G23" s="26"/>
    </row>
    <row r="24" spans="1:7" ht="15.6" x14ac:dyDescent="0.3">
      <c r="A24" s="28" t="s">
        <v>33</v>
      </c>
      <c r="B24" s="29">
        <v>1678856.35</v>
      </c>
      <c r="C24" s="23">
        <v>0</v>
      </c>
      <c r="D24" s="25">
        <v>0</v>
      </c>
    </row>
    <row r="25" spans="1:7" ht="15.6" x14ac:dyDescent="0.3">
      <c r="A25" s="28" t="s">
        <v>34</v>
      </c>
      <c r="B25" s="29">
        <v>251828.45</v>
      </c>
      <c r="C25" s="23">
        <v>0</v>
      </c>
      <c r="D25" s="25">
        <v>0</v>
      </c>
      <c r="E25" s="26"/>
      <c r="F25" s="26"/>
      <c r="G25" s="26"/>
    </row>
    <row r="26" spans="1:7" ht="15.6" x14ac:dyDescent="0.3">
      <c r="A26" s="28" t="s">
        <v>35</v>
      </c>
      <c r="B26" s="29">
        <v>488475.76</v>
      </c>
      <c r="C26" s="23">
        <v>0</v>
      </c>
      <c r="D26" s="25">
        <v>0</v>
      </c>
      <c r="E26" s="26"/>
      <c r="F26" s="26"/>
      <c r="G26" s="26"/>
    </row>
    <row r="27" spans="1:7" ht="15.6" x14ac:dyDescent="0.3">
      <c r="A27" s="28" t="s">
        <v>36</v>
      </c>
      <c r="B27" s="29">
        <v>956948.12</v>
      </c>
      <c r="C27" s="23">
        <v>0</v>
      </c>
      <c r="D27" s="25">
        <v>0</v>
      </c>
    </row>
    <row r="28" spans="1:7" ht="15.6" x14ac:dyDescent="0.3">
      <c r="A28" s="28" t="s">
        <v>37</v>
      </c>
      <c r="B28" s="29">
        <v>251828.45</v>
      </c>
      <c r="C28" s="23">
        <v>0</v>
      </c>
      <c r="D28" s="23">
        <v>0</v>
      </c>
    </row>
    <row r="29" spans="1:7" ht="15.6" x14ac:dyDescent="0.3">
      <c r="A29" s="27" t="s">
        <v>38</v>
      </c>
      <c r="B29" s="23">
        <v>0</v>
      </c>
      <c r="C29" s="30">
        <v>37994.1</v>
      </c>
      <c r="D29" s="23">
        <v>0</v>
      </c>
    </row>
    <row r="30" spans="1:7" ht="15.6" x14ac:dyDescent="0.3">
      <c r="A30" s="27" t="s">
        <v>39</v>
      </c>
      <c r="B30" s="23">
        <v>0</v>
      </c>
      <c r="C30" s="30">
        <v>759882.03</v>
      </c>
      <c r="D30" s="23">
        <v>0</v>
      </c>
    </row>
    <row r="31" spans="1:7" ht="15.6" x14ac:dyDescent="0.3">
      <c r="A31" s="27" t="s">
        <v>40</v>
      </c>
      <c r="B31" s="23">
        <v>0</v>
      </c>
      <c r="C31" s="30">
        <v>1063834.8400000001</v>
      </c>
      <c r="D31" s="23">
        <v>0</v>
      </c>
      <c r="E31" s="26"/>
      <c r="F31" s="26"/>
      <c r="G31" s="26"/>
    </row>
    <row r="32" spans="1:7" ht="15.6" x14ac:dyDescent="0.3">
      <c r="A32" s="22" t="s">
        <v>41</v>
      </c>
      <c r="B32" s="23">
        <v>0</v>
      </c>
      <c r="C32" s="30">
        <v>919457.26</v>
      </c>
      <c r="D32" s="23">
        <v>0</v>
      </c>
      <c r="E32" s="26"/>
      <c r="F32" s="26"/>
      <c r="G32" s="26"/>
    </row>
    <row r="33" spans="1:4" ht="15.6" x14ac:dyDescent="0.3">
      <c r="A33" s="22" t="s">
        <v>42</v>
      </c>
      <c r="B33" s="23">
        <v>0</v>
      </c>
      <c r="C33" s="30">
        <v>645899.73</v>
      </c>
      <c r="D33" s="23">
        <v>0</v>
      </c>
    </row>
    <row r="34" spans="1:4" ht="15.6" x14ac:dyDescent="0.3">
      <c r="A34" s="28" t="s">
        <v>43</v>
      </c>
      <c r="B34" s="29">
        <v>674497.33</v>
      </c>
      <c r="C34" s="23">
        <v>0</v>
      </c>
      <c r="D34" s="23">
        <v>0</v>
      </c>
    </row>
    <row r="35" spans="1:4" ht="15.6" x14ac:dyDescent="0.3">
      <c r="A35" s="28" t="s">
        <v>44</v>
      </c>
      <c r="B35" s="29">
        <v>360954.12</v>
      </c>
      <c r="C35" s="23">
        <v>0</v>
      </c>
      <c r="D35" s="23">
        <v>0</v>
      </c>
    </row>
    <row r="36" spans="1:4" ht="15.6" x14ac:dyDescent="0.3">
      <c r="A36" s="28" t="s">
        <v>45</v>
      </c>
      <c r="B36" s="29">
        <v>471317.1</v>
      </c>
      <c r="C36" s="30">
        <v>368607.83</v>
      </c>
      <c r="D36" s="23">
        <v>0</v>
      </c>
    </row>
    <row r="37" spans="1:4" ht="15.6" x14ac:dyDescent="0.3">
      <c r="A37" s="28" t="s">
        <v>46</v>
      </c>
      <c r="B37" s="29">
        <v>430367.77</v>
      </c>
      <c r="C37" s="23">
        <v>0</v>
      </c>
      <c r="D37" s="23">
        <v>0</v>
      </c>
    </row>
    <row r="38" spans="1:4" ht="15.6" x14ac:dyDescent="0.3">
      <c r="A38" s="31" t="s">
        <v>1</v>
      </c>
      <c r="B38" s="32">
        <f>SUM(B6:B37)</f>
        <v>14198829.789999995</v>
      </c>
      <c r="C38" s="32">
        <f>SUM(C6:C37)</f>
        <v>22096702.130000003</v>
      </c>
      <c r="D38" s="32">
        <f>SUM(D6:D37)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2022-10-24T06:04:09Z</dcterms:created>
  <dcterms:modified xsi:type="dcterms:W3CDTF">2022-10-24T06:04:34Z</dcterms:modified>
</cp:coreProperties>
</file>